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/>
  <bookViews>
    <workbookView xWindow="270" yWindow="525" windowWidth="19815" windowHeight="7620"/>
  </bookViews>
  <sheets>
    <sheet name="Лист2" sheetId="1" r:id="rId1"/>
  </sheets>
  <definedNames>
    <definedName name="_xlnm.Print_Area" localSheetId="0">Лист2!$A$1:$E$54</definedName>
  </definedNames>
  <calcPr calcId="144525" refMode="R1C1"/>
</workbook>
</file>

<file path=xl/calcChain.xml><?xml version="1.0" encoding="utf-8"?>
<calcChain xmlns="http://schemas.openxmlformats.org/spreadsheetml/2006/main">
  <c r="C20" i="1" l="1"/>
  <c r="D22" i="1" l="1"/>
  <c r="C22" i="1"/>
  <c r="E26" i="1"/>
  <c r="E25" i="1"/>
  <c r="E24" i="1"/>
  <c r="C36" i="1" l="1"/>
  <c r="E51" i="1"/>
  <c r="E50" i="1" s="1"/>
  <c r="E49" i="1" s="1"/>
  <c r="D50" i="1"/>
  <c r="D49" i="1" s="1"/>
  <c r="C50" i="1"/>
  <c r="E48" i="1"/>
  <c r="E47" i="1" s="1"/>
  <c r="D47" i="1"/>
  <c r="E46" i="1"/>
  <c r="E45" i="1" s="1"/>
  <c r="D45" i="1"/>
  <c r="C45" i="1"/>
  <c r="E41" i="1"/>
  <c r="E40" i="1" s="1"/>
  <c r="E39" i="1" s="1"/>
  <c r="D40" i="1"/>
  <c r="D39" i="1" s="1"/>
  <c r="C40" i="1"/>
  <c r="E38" i="1"/>
  <c r="E37" i="1" s="1"/>
  <c r="E36" i="1" s="1"/>
  <c r="E35" i="1" s="1"/>
  <c r="D37" i="1"/>
  <c r="D36" i="1" s="1"/>
  <c r="D35" i="1" s="1"/>
  <c r="C37" i="1"/>
  <c r="E34" i="1"/>
  <c r="E33" i="1"/>
  <c r="D32" i="1"/>
  <c r="E31" i="1"/>
  <c r="E30" i="1" s="1"/>
  <c r="D30" i="1"/>
  <c r="C30" i="1"/>
  <c r="E28" i="1"/>
  <c r="E27" i="1" s="1"/>
  <c r="D27" i="1"/>
  <c r="E23" i="1"/>
  <c r="D21" i="1"/>
  <c r="C21" i="1"/>
  <c r="E22" i="1" l="1"/>
  <c r="E21" i="1" s="1"/>
  <c r="D29" i="1"/>
  <c r="E32" i="1"/>
  <c r="E29" i="1" s="1"/>
  <c r="E44" i="1"/>
  <c r="E43" i="1" s="1"/>
  <c r="E42" i="1" s="1"/>
  <c r="D44" i="1"/>
  <c r="D43" i="1" s="1"/>
  <c r="D42" i="1" s="1"/>
  <c r="D20" i="1"/>
  <c r="D52" i="1" s="1"/>
  <c r="E20" i="1" l="1"/>
  <c r="E52" i="1" s="1"/>
  <c r="C47" i="1"/>
  <c r="C44" i="1" s="1"/>
  <c r="C49" i="1" l="1"/>
  <c r="C39" i="1"/>
  <c r="C35" i="1"/>
  <c r="C32" i="1"/>
  <c r="C29" i="1" s="1"/>
  <c r="C27" i="1"/>
  <c r="C43" i="1" l="1"/>
  <c r="C42" i="1" s="1"/>
  <c r="C52" i="1" l="1"/>
</calcChain>
</file>

<file path=xl/sharedStrings.xml><?xml version="1.0" encoding="utf-8"?>
<sst xmlns="http://schemas.openxmlformats.org/spreadsheetml/2006/main" count="81" uniqueCount="81">
  <si>
    <t>Наименование кода бюджетной классификации</t>
  </si>
  <si>
    <t>000 1 00 00000 00 0000 000</t>
  </si>
  <si>
    <t>182 1 01 02010 01 0000 110</t>
  </si>
  <si>
    <t>Единый сельскохозяйственный налог</t>
  </si>
  <si>
    <t>182 1 06 01030 10 0000 110</t>
  </si>
  <si>
    <t>Земельный налог</t>
  </si>
  <si>
    <t>182 1 06 06033 10 0000 110</t>
  </si>
  <si>
    <t>182 1 06 06043 10 0000 110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</si>
  <si>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районов, а также средства от продажи права на заключение договоров аренды указанных земельных участков</t>
  </si>
  <si>
    <t>900 1 11 05013 05 0000 120</t>
  </si>
  <si>
    <t>400 1 16 02020 02 0000 140</t>
  </si>
  <si>
    <t>400 2 02 16001 10 0000 150</t>
  </si>
  <si>
    <t>400 2 02 35118 10 0000 150</t>
  </si>
  <si>
    <t>Всего доходов</t>
  </si>
  <si>
    <t>Верно:</t>
  </si>
  <si>
    <t>Субвенции бюджетам бюджетной системы Российской Федерации</t>
  </si>
  <si>
    <t>Дотации бюджетам бюджетной системы Российской Федерации</t>
  </si>
  <si>
    <t>Дотации бюджетам сельских поселений на выравнивание бюджетной обеспеченности из бюджета субъекта Российской Федерации</t>
  </si>
  <si>
    <t>000 1 01 00000 00 0000 000</t>
  </si>
  <si>
    <t>000 1 01 02000 01 0000 110</t>
  </si>
  <si>
    <t>000 1 05 00000 00 0000 000</t>
  </si>
  <si>
    <t>182 1 05 03010 01 0000 110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</si>
  <si>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</si>
  <si>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>000 1 06 00000 00 0000 000</t>
  </si>
  <si>
    <t>000 1 06 06000 00 0000 110</t>
  </si>
  <si>
    <t>Земельный налог с организаций,обладающих земельным участком, расположенным в границах сельских поселений</t>
  </si>
  <si>
    <t>Земельный налог с физических лиц,обладающих земельным участком, расположенным в границах сельских поселений</t>
  </si>
  <si>
    <t>000 1 11 00000 00 0000 000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</si>
  <si>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</si>
  <si>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</t>
  </si>
  <si>
    <t>Административные штрафы, установленные законами субъектов Российской Федерациио об административных правонарушениях</t>
  </si>
  <si>
    <t>Административные штрафы, установленные законами субъектов Российской Федерациио об административных правонарушениях, за нарушение муниципальных правовых актов</t>
  </si>
  <si>
    <t>Безвозмездные поступления от других бюджетов бюджетной системы Российской Федерации</t>
  </si>
  <si>
    <t>000 2 00 00000 00 0000 000</t>
  </si>
  <si>
    <t>000 2 02 00000 00 0000 000</t>
  </si>
  <si>
    <t>000 2 02 10000 00 0000 150</t>
  </si>
  <si>
    <t>Дотации на выравнивание бюджетной обеспеченности из бюджетов муниципальных районов, городских округов с внутригородским делением</t>
  </si>
  <si>
    <t>Дотации бюджетам сельских поселений на выравнивание бюджетной обеспеченности из бюджетов муниципальных районов</t>
  </si>
  <si>
    <t>Субвенции бюджетам на осуществление первичного воинского учета органами местного самоуправления поселений, муниципальных и городских округов</t>
  </si>
  <si>
    <t>000 2 02 30000 00 0000 150</t>
  </si>
  <si>
    <t>НАЛОГОВЫЕ И НЕНАЛОГОВЫЕ ДОХОДЫ</t>
  </si>
  <si>
    <t>НАЛОГИ НА ПРИБЫЛЬ ДОХОДЫ</t>
  </si>
  <si>
    <t>НАЛОГИ НА СОВОКУПНЫЙ ДОХОД</t>
  </si>
  <si>
    <t>НАЛОГИ НА ИМУЩЕСТВО</t>
  </si>
  <si>
    <t>ДОХОДЫ ОТ ИСПОЛЬЗОВАНИЯ ИМУЩЕСТВА, НАХОДЯЩЕГОСЯ В ГОСУДАРСТВЕННОЙ И МУНИЦИПАЛЬНОЙ СОБСТВЕННОСТИ</t>
  </si>
  <si>
    <t>ШТРАФЫ, САНКЦИИ, ВОЗМЕЩЕНИЕ УЩЕРБА</t>
  </si>
  <si>
    <t>БЕЗВОЗМЕЗДНЫЕ ПОСТУПЛЕНИЯ</t>
  </si>
  <si>
    <t>000 1 16 00000 00 0000 000</t>
  </si>
  <si>
    <t>Налог на имущество физических лиц</t>
  </si>
  <si>
    <t>000 1 06 01000 00 0000 110</t>
  </si>
  <si>
    <t xml:space="preserve">Дотации на выравнивание бюджетной обеспеченности </t>
  </si>
  <si>
    <t>400 2 02 15001 10 0000 150</t>
  </si>
  <si>
    <t>Субвенции бюджетам сельских поселений на осуществление первичного воинского учета органами местного самоуправления поселений, муниципальных и городских округов</t>
  </si>
  <si>
    <t>КБК</t>
  </si>
  <si>
    <t>000 1 11 05000 00 0000 120</t>
  </si>
  <si>
    <t>000 1 11 05010 00 0000 120</t>
  </si>
  <si>
    <t>000 1 16 02000 02 0000 140</t>
  </si>
  <si>
    <t>000 2 02 15001 00 0000 150</t>
  </si>
  <si>
    <t>000 2 02 16001 00 0000 150</t>
  </si>
  <si>
    <t>000 2 02 35118 00 0000 150</t>
  </si>
  <si>
    <t>Приложение 1</t>
  </si>
  <si>
    <t>муниципального образования</t>
  </si>
  <si>
    <t>"Сельское поселение</t>
  </si>
  <si>
    <t>Капустиноярский сельсовет</t>
  </si>
  <si>
    <t>Ахтубинского муниципального</t>
  </si>
  <si>
    <t>района Астраханской области</t>
  </si>
  <si>
    <t>тыс. руб.</t>
  </si>
  <si>
    <t>Налог на доходы физических лиц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</si>
  <si>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 227, 227.1 и 228 Налогового кодекса Российской Федерации, а также доходов от долевого участия в организации, полученных физическим лицом - налоговым резидентом Российской Федерации в виде дивидендов (в части суммы налога, не превышающей 650 тысяч рублей за налоговые периоды до 1 января 2025 года, а также в части суммы налога, не превышающей 312 тысяч рублей за налоговые периоды после 1 января 2025 года), а также налог на доходы физических лиц в отношении доходов от долевого участия в организации, полученных физическим лицом, не являющимся налоговым резидентом Российской Федерации, в виде дивидендов</t>
  </si>
  <si>
    <t xml:space="preserve">                     Доходы бюджета муниципального образования «Сельское поселение Капустиноярский сельсовет Ахтубинского муниципального района Астраханской области» на 2025 год</t>
  </si>
  <si>
    <t>Уточненные бюджетные назначения на 2025 год</t>
  </si>
  <si>
    <t>Утвержденные бюджетные назначения на 2025 год</t>
  </si>
  <si>
    <t>Сумма изменений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</si>
  <si>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 (в части суммы налога, не превышающей 650 тысяч рублей за налоговые периоды до 1 января 2025 года, а также в части суммы налога, не превышающей 312 тысяч рублей за налоговые периоды после 1 января 2025 года)</t>
  </si>
  <si>
    <t>182 1 01 02020 01 0000 110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</si>
  <si>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 (за исключением доходов от долевого участия в организации, полученных физическим лицом - налоговым резидентом Российской Федерации в виде дивидендов) (в части суммы налога, не превышающей 650 тысяч рублей за налоговые периоды до 1 января 2025 года, а также в части суммы налога, не превышающей 312 тысяч рублей за налоговые периоды после 1 января 2025 года)</t>
  </si>
  <si>
    <t>182 1 01 02030 01 0000 110</t>
  </si>
  <si>
    <t>Налог на доходы физических лиц в части суммы налога, относящейся к налоговой базе, указанной в пункте 6.2 статьи 210 Налогового кодекса Российской Федерации, не превышающей 5 миллионов рублей (сумма платежа (перерасчеты, недоимка и задолженность по соответствующему платежу, в том числе по отмененному)</t>
  </si>
  <si>
    <t>182 1 01 02210 01 0000 110</t>
  </si>
  <si>
    <t>к  решениЮ Совета</t>
  </si>
  <si>
    <t>от 17.12.2025 № 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</si>
</sst>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0.0"/>
    <numFmt numFmtId="165" formatCode="0.000"/>
    <numFmt numFmtId="166" formatCode="#,##0.0"/>
  </numFmts>
  <fonts count="9" x14ac:knownFonts="1">
    <font>
      <sz val="11"/>
      <name val="Calibri"/>
    </font>
    <font>
      <sz val="12"/>
      <name val="Arial"/>
      <family val="2"/>
      <charset val="204"/>
    </font>
    <font>
      <sz val="12"/>
      <color rgb="FFFF0000"/>
      <name val="Arial"/>
      <family val="2"/>
      <charset val="204"/>
    </font>
    <font>
      <sz val="12"/>
      <name val="Times New Roman"/>
      <family val="1"/>
      <charset val="204"/>
    </font>
    <font>
      <b/>
      <sz val="12"/>
      <name val="Arial"/>
      <family val="2"/>
      <charset val="204"/>
    </font>
    <font>
      <b/>
      <sz val="12"/>
      <name val="Arial Cyr"/>
    </font>
    <font>
      <sz val="12"/>
      <name val="Arial Cyr"/>
    </font>
    <font>
      <sz val="12"/>
      <color theme="1"/>
      <name val="Arial"/>
      <family val="2"/>
      <charset val="204"/>
    </font>
    <font>
      <b/>
      <sz val="12"/>
      <color theme="1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indexed="64"/>
      </right>
      <top/>
      <bottom style="thin">
        <color rgb="FF000000"/>
      </bottom>
      <diagonal/>
    </border>
    <border>
      <left style="thin">
        <color rgb="FF000000"/>
      </left>
      <right style="thin">
        <color indexed="64"/>
      </right>
      <top style="thin">
        <color rgb="FF000000"/>
      </top>
      <bottom style="thin">
        <color rgb="FF000000"/>
      </bottom>
      <diagonal/>
    </border>
    <border>
      <left/>
      <right style="thin">
        <color indexed="64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rgb="FF000000"/>
      </left>
      <right style="thin">
        <color indexed="64"/>
      </right>
      <top style="thin">
        <color rgb="FF000000"/>
      </top>
      <bottom/>
      <diagonal/>
    </border>
  </borders>
  <cellStyleXfs count="1">
    <xf numFmtId="0" fontId="0" fillId="0" borderId="0"/>
  </cellStyleXfs>
  <cellXfs count="60">
    <xf numFmtId="0" fontId="0" fillId="0" borderId="0" xfId="0" applyNumberFormat="1" applyFont="1"/>
    <xf numFmtId="0" fontId="1" fillId="0" borderId="0" xfId="0" applyNumberFormat="1" applyFont="1"/>
    <xf numFmtId="0" fontId="2" fillId="0" borderId="0" xfId="0" applyNumberFormat="1" applyFont="1" applyAlignment="1">
      <alignment vertical="center"/>
    </xf>
    <xf numFmtId="0" fontId="1" fillId="0" borderId="0" xfId="0" applyNumberFormat="1" applyFont="1" applyAlignment="1">
      <alignment horizontal="right" vertical="top" wrapText="1"/>
    </xf>
    <xf numFmtId="0" fontId="1" fillId="0" borderId="0" xfId="0" applyNumberFormat="1" applyFont="1" applyAlignment="1">
      <alignment horizontal="left"/>
    </xf>
    <xf numFmtId="0" fontId="1" fillId="0" borderId="0" xfId="0" applyNumberFormat="1" applyFont="1" applyAlignment="1">
      <alignment horizontal="right"/>
    </xf>
    <xf numFmtId="0" fontId="1" fillId="0" borderId="1" xfId="0" applyNumberFormat="1" applyFont="1" applyBorder="1" applyAlignment="1">
      <alignment horizontal="center" vertical="center"/>
    </xf>
    <xf numFmtId="0" fontId="1" fillId="0" borderId="2" xfId="0" applyNumberFormat="1" applyFont="1" applyBorder="1" applyAlignment="1">
      <alignment horizontal="center" vertical="center"/>
    </xf>
    <xf numFmtId="0" fontId="3" fillId="0" borderId="7" xfId="0" applyNumberFormat="1" applyFont="1" applyBorder="1" applyAlignment="1">
      <alignment horizontal="center" vertical="center" wrapText="1"/>
    </xf>
    <xf numFmtId="0" fontId="4" fillId="0" borderId="1" xfId="0" applyNumberFormat="1" applyFont="1" applyBorder="1" applyAlignment="1">
      <alignment vertical="center"/>
    </xf>
    <xf numFmtId="0" fontId="4" fillId="0" borderId="1" xfId="0" applyNumberFormat="1" applyFont="1" applyBorder="1" applyAlignment="1">
      <alignment horizontal="center" vertical="center"/>
    </xf>
    <xf numFmtId="0" fontId="1" fillId="0" borderId="1" xfId="0" applyNumberFormat="1" applyFont="1" applyBorder="1" applyAlignment="1">
      <alignment vertical="center" wrapText="1"/>
    </xf>
    <xf numFmtId="0" fontId="4" fillId="0" borderId="1" xfId="0" applyNumberFormat="1" applyFont="1" applyBorder="1" applyAlignment="1">
      <alignment vertical="center" wrapText="1"/>
    </xf>
    <xf numFmtId="0" fontId="1" fillId="0" borderId="3" xfId="0" applyNumberFormat="1" applyFont="1" applyBorder="1" applyAlignment="1">
      <alignment vertical="center" wrapText="1"/>
    </xf>
    <xf numFmtId="0" fontId="1" fillId="0" borderId="4" xfId="0" applyNumberFormat="1" applyFont="1" applyBorder="1" applyAlignment="1">
      <alignment horizontal="center" vertical="center"/>
    </xf>
    <xf numFmtId="0" fontId="1" fillId="0" borderId="5" xfId="0" applyNumberFormat="1" applyFont="1" applyBorder="1" applyAlignment="1">
      <alignment horizontal="center" vertical="center"/>
    </xf>
    <xf numFmtId="164" fontId="5" fillId="0" borderId="6" xfId="0" applyNumberFormat="1" applyFont="1" applyBorder="1" applyAlignment="1">
      <alignment vertical="center" wrapText="1"/>
    </xf>
    <xf numFmtId="164" fontId="5" fillId="0" borderId="6" xfId="0" applyNumberFormat="1" applyFont="1" applyBorder="1" applyAlignment="1">
      <alignment horizontal="center" vertical="center"/>
    </xf>
    <xf numFmtId="164" fontId="6" fillId="0" borderId="1" xfId="0" applyNumberFormat="1" applyFont="1" applyBorder="1" applyAlignment="1">
      <alignment vertical="center" wrapText="1"/>
    </xf>
    <xf numFmtId="0" fontId="4" fillId="0" borderId="0" xfId="0" applyNumberFormat="1" applyFont="1"/>
    <xf numFmtId="0" fontId="1" fillId="0" borderId="7" xfId="0" applyNumberFormat="1" applyFont="1" applyBorder="1" applyAlignment="1">
      <alignment vertical="center" wrapText="1"/>
    </xf>
    <xf numFmtId="0" fontId="4" fillId="0" borderId="6" xfId="0" applyNumberFormat="1" applyFont="1" applyBorder="1" applyAlignment="1">
      <alignment horizontal="center" vertical="center"/>
    </xf>
    <xf numFmtId="0" fontId="4" fillId="0" borderId="1" xfId="0" applyNumberFormat="1" applyFont="1" applyBorder="1" applyAlignment="1">
      <alignment wrapText="1"/>
    </xf>
    <xf numFmtId="0" fontId="4" fillId="0" borderId="1" xfId="0" applyNumberFormat="1" applyFont="1" applyBorder="1"/>
    <xf numFmtId="165" fontId="1" fillId="0" borderId="0" xfId="0" applyNumberFormat="1" applyFont="1"/>
    <xf numFmtId="0" fontId="1" fillId="0" borderId="0" xfId="0" applyNumberFormat="1" applyFont="1" applyAlignment="1">
      <alignment wrapText="1"/>
    </xf>
    <xf numFmtId="0" fontId="1" fillId="0" borderId="0" xfId="0" applyNumberFormat="1" applyFont="1" applyAlignment="1">
      <alignment horizontal="center" vertical="center" wrapText="1"/>
    </xf>
    <xf numFmtId="0" fontId="3" fillId="0" borderId="8" xfId="0" applyNumberFormat="1" applyFont="1" applyBorder="1" applyAlignment="1">
      <alignment horizontal="center" vertical="center" wrapText="1"/>
    </xf>
    <xf numFmtId="166" fontId="4" fillId="0" borderId="9" xfId="0" applyNumberFormat="1" applyFont="1" applyBorder="1" applyAlignment="1">
      <alignment horizontal="right" vertical="center"/>
    </xf>
    <xf numFmtId="166" fontId="4" fillId="0" borderId="2" xfId="0" applyNumberFormat="1" applyFont="1" applyBorder="1" applyAlignment="1">
      <alignment horizontal="right" vertical="center"/>
    </xf>
    <xf numFmtId="166" fontId="1" fillId="0" borderId="2" xfId="0" applyNumberFormat="1" applyFont="1" applyBorder="1" applyAlignment="1">
      <alignment horizontal="right" vertical="center"/>
    </xf>
    <xf numFmtId="166" fontId="1" fillId="0" borderId="10" xfId="0" applyNumberFormat="1" applyFont="1" applyBorder="1" applyAlignment="1">
      <alignment horizontal="right" vertical="center"/>
    </xf>
    <xf numFmtId="166" fontId="4" fillId="0" borderId="9" xfId="0" applyNumberFormat="1" applyFont="1" applyBorder="1" applyAlignment="1">
      <alignment horizontal="right"/>
    </xf>
    <xf numFmtId="166" fontId="1" fillId="0" borderId="7" xfId="0" applyNumberFormat="1" applyFont="1" applyBorder="1" applyAlignment="1">
      <alignment horizontal="right" vertical="center"/>
    </xf>
    <xf numFmtId="166" fontId="7" fillId="0" borderId="7" xfId="0" applyNumberFormat="1" applyFont="1" applyBorder="1" applyAlignment="1">
      <alignment vertical="center"/>
    </xf>
    <xf numFmtId="166" fontId="1" fillId="0" borderId="15" xfId="0" applyNumberFormat="1" applyFont="1" applyBorder="1" applyAlignment="1">
      <alignment horizontal="right" vertical="center"/>
    </xf>
    <xf numFmtId="166" fontId="4" fillId="0" borderId="12" xfId="0" applyNumberFormat="1" applyFont="1" applyBorder="1" applyAlignment="1">
      <alignment vertical="center"/>
    </xf>
    <xf numFmtId="166" fontId="4" fillId="0" borderId="13" xfId="0" applyNumberFormat="1" applyFont="1" applyBorder="1" applyAlignment="1">
      <alignment vertical="center"/>
    </xf>
    <xf numFmtId="166" fontId="1" fillId="0" borderId="13" xfId="0" applyNumberFormat="1" applyFont="1" applyBorder="1" applyAlignment="1">
      <alignment vertical="center"/>
    </xf>
    <xf numFmtId="166" fontId="1" fillId="0" borderId="14" xfId="0" applyNumberFormat="1" applyFont="1" applyBorder="1" applyAlignment="1">
      <alignment vertical="center"/>
    </xf>
    <xf numFmtId="166" fontId="8" fillId="0" borderId="13" xfId="0" applyNumberFormat="1" applyFont="1" applyBorder="1" applyAlignment="1">
      <alignment vertical="center"/>
    </xf>
    <xf numFmtId="166" fontId="7" fillId="0" borderId="13" xfId="0" applyNumberFormat="1" applyFont="1" applyBorder="1" applyAlignment="1">
      <alignment vertical="center"/>
    </xf>
    <xf numFmtId="166" fontId="1" fillId="0" borderId="11" xfId="0" applyNumberFormat="1" applyFont="1" applyBorder="1" applyAlignment="1">
      <alignment vertical="center"/>
    </xf>
    <xf numFmtId="166" fontId="8" fillId="0" borderId="7" xfId="0" applyNumberFormat="1" applyFont="1" applyBorder="1" applyAlignment="1">
      <alignment vertical="center"/>
    </xf>
    <xf numFmtId="166" fontId="4" fillId="0" borderId="12" xfId="0" applyNumberFormat="1" applyFont="1" applyBorder="1" applyAlignment="1"/>
    <xf numFmtId="166" fontId="1" fillId="0" borderId="16" xfId="0" applyNumberFormat="1" applyFont="1" applyBorder="1" applyAlignment="1">
      <alignment horizontal="right" vertical="center"/>
    </xf>
    <xf numFmtId="166" fontId="7" fillId="0" borderId="16" xfId="0" applyNumberFormat="1" applyFont="1" applyBorder="1" applyAlignment="1">
      <alignment vertical="center"/>
    </xf>
    <xf numFmtId="0" fontId="1" fillId="0" borderId="6" xfId="0" applyNumberFormat="1" applyFont="1" applyBorder="1" applyAlignment="1">
      <alignment vertical="center"/>
    </xf>
    <xf numFmtId="0" fontId="1" fillId="0" borderId="6" xfId="0" applyNumberFormat="1" applyFont="1" applyBorder="1" applyAlignment="1">
      <alignment horizontal="center" vertical="center"/>
    </xf>
    <xf numFmtId="166" fontId="1" fillId="0" borderId="9" xfId="0" applyNumberFormat="1" applyFont="1" applyBorder="1" applyAlignment="1">
      <alignment horizontal="right" vertical="center"/>
    </xf>
    <xf numFmtId="166" fontId="1" fillId="0" borderId="17" xfId="0" applyNumberFormat="1" applyFont="1" applyBorder="1" applyAlignment="1">
      <alignment horizontal="right" vertical="center"/>
    </xf>
    <xf numFmtId="166" fontId="7" fillId="0" borderId="17" xfId="0" applyNumberFormat="1" applyFont="1" applyBorder="1" applyAlignment="1">
      <alignment vertical="center"/>
    </xf>
    <xf numFmtId="0" fontId="1" fillId="0" borderId="15" xfId="0" applyNumberFormat="1" applyFont="1" applyBorder="1" applyAlignment="1">
      <alignment horizontal="center" vertical="center"/>
    </xf>
    <xf numFmtId="0" fontId="1" fillId="0" borderId="7" xfId="0" applyNumberFormat="1" applyFont="1" applyBorder="1" applyAlignment="1">
      <alignment horizontal="center" vertical="center"/>
    </xf>
    <xf numFmtId="0" fontId="4" fillId="0" borderId="7" xfId="0" applyNumberFormat="1" applyFont="1" applyBorder="1" applyAlignment="1">
      <alignment vertical="center"/>
    </xf>
    <xf numFmtId="0" fontId="4" fillId="0" borderId="7" xfId="0" applyNumberFormat="1" applyFont="1" applyBorder="1" applyAlignment="1">
      <alignment horizontal="center" vertical="center"/>
    </xf>
    <xf numFmtId="166" fontId="4" fillId="0" borderId="7" xfId="0" applyNumberFormat="1" applyFont="1" applyBorder="1" applyAlignment="1">
      <alignment horizontal="right" vertical="center"/>
    </xf>
    <xf numFmtId="166" fontId="4" fillId="0" borderId="7" xfId="0" applyNumberFormat="1" applyFont="1" applyBorder="1" applyAlignment="1">
      <alignment vertical="center"/>
    </xf>
    <xf numFmtId="166" fontId="4" fillId="0" borderId="18" xfId="0" applyNumberFormat="1" applyFont="1" applyBorder="1" applyAlignment="1">
      <alignment vertical="center"/>
    </xf>
    <xf numFmtId="0" fontId="1" fillId="0" borderId="0" xfId="0" applyNumberFormat="1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Medium4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13656969" y="26896548"/>
    <xdr:ext cx="352425" cy="161925"/>
    <xdr:pic>
      <xdr:nvPicPr>
        <xdr:cNvPr id="2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0" y="0"/>
          <a:ext cx="0" cy="0"/>
        </a:xfrm>
        <a:prstGeom prst="rect">
          <a:avLst/>
        </a:prstGeom>
      </xdr:spPr>
    </xdr:pic>
    <xdr:clientData/>
  </xdr:absolute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</a:majorFont>
      <a:minorFont>
        <a:latin typeface="Calibri"/>
        <a:ea typeface=""/>
        <a:cs typeface=""/>
      </a:minorFont>
    </a:fontScheme>
    <a:fmtScheme name="Стандартная">
      <a:fillStyleLst>
        <a:solidFill>
          <a:schemeClr val="phClr"/>
        </a:solidFill>
        <a:gradFill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</a:gradFill>
        <a:gradFill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</a:gradFill>
      </a:fillStyleLst>
      <a:lnStyleLst>
        <a:ln w="9525">
          <a:solidFill>
            <a:schemeClr val="phClr">
              <a:shade val="95000"/>
              <a:satMod val="105000"/>
            </a:schemeClr>
          </a:solidFill>
          <a:prstDash val="solid"/>
        </a:ln>
        <a:ln w="25400">
          <a:solidFill>
            <a:schemeClr val="phClr"/>
          </a:solidFill>
          <a:prstDash val="solid"/>
        </a:ln>
        <a:ln w="38100">
          <a:solidFill>
            <a:schemeClr val="phClr"/>
          </a:solidFill>
          <a:prstDash val="solid"/>
        </a:ln>
      </a:lnStyleLst>
      <a:effectStyleLst>
        <a:effectStyle>
          <a:effectLst>
            <a:outerShdw>
              <a:srgbClr val="000000">
                <a:alpha val="38000"/>
              </a:srgbClr>
            </a:outerShdw>
          </a:effectLst>
        </a:effectStyle>
        <a:effectStyle>
          <a:effectLst>
            <a:outerShdw>
              <a:srgbClr val="000000">
                <a:alpha val="35000"/>
              </a:srgbClr>
            </a:outerShdw>
          </a:effectLst>
        </a:effectStyle>
        <a:effectStyle>
          <a:effectLst>
            <a:outerShdw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</a:gradFill>
        <a:gradFill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57"/>
  <sheetViews>
    <sheetView tabSelected="1" view="pageBreakPreview" zoomScaleNormal="100" zoomScaleSheetLayoutView="100" workbookViewId="0">
      <selection activeCell="C13" sqref="C13:D14"/>
    </sheetView>
  </sheetViews>
  <sheetFormatPr defaultColWidth="9" defaultRowHeight="15" x14ac:dyDescent="0.2"/>
  <cols>
    <col min="1" max="1" width="64" style="1" customWidth="1"/>
    <col min="2" max="2" width="30.5703125" style="1" customWidth="1"/>
    <col min="3" max="3" width="15.7109375" style="1" customWidth="1"/>
    <col min="4" max="4" width="13.140625" style="1" customWidth="1"/>
    <col min="5" max="5" width="15.140625" style="2" customWidth="1"/>
    <col min="6" max="16384" width="9" style="1"/>
  </cols>
  <sheetData>
    <row r="1" spans="1:4" x14ac:dyDescent="0.2">
      <c r="C1" s="1" t="s">
        <v>60</v>
      </c>
    </row>
    <row r="2" spans="1:4" x14ac:dyDescent="0.2">
      <c r="C2" s="1" t="s">
        <v>79</v>
      </c>
    </row>
    <row r="3" spans="1:4" ht="14.25" customHeight="1" x14ac:dyDescent="0.2">
      <c r="C3" s="3" t="s">
        <v>61</v>
      </c>
      <c r="D3" s="3"/>
    </row>
    <row r="4" spans="1:4" x14ac:dyDescent="0.2">
      <c r="C4" s="4" t="s">
        <v>62</v>
      </c>
      <c r="D4" s="4"/>
    </row>
    <row r="5" spans="1:4" x14ac:dyDescent="0.2">
      <c r="C5" s="1" t="s">
        <v>63</v>
      </c>
    </row>
    <row r="6" spans="1:4" hidden="1" x14ac:dyDescent="0.2"/>
    <row r="7" spans="1:4" hidden="1" x14ac:dyDescent="0.2"/>
    <row r="8" spans="1:4" hidden="1" x14ac:dyDescent="0.2"/>
    <row r="9" spans="1:4" hidden="1" x14ac:dyDescent="0.2"/>
    <row r="10" spans="1:4" hidden="1" x14ac:dyDescent="0.2"/>
    <row r="11" spans="1:4" x14ac:dyDescent="0.2">
      <c r="C11" s="1" t="s">
        <v>64</v>
      </c>
    </row>
    <row r="12" spans="1:4" x14ac:dyDescent="0.2">
      <c r="C12" s="1" t="s">
        <v>65</v>
      </c>
    </row>
    <row r="13" spans="1:4" x14ac:dyDescent="0.2">
      <c r="C13" s="1" t="s">
        <v>80</v>
      </c>
    </row>
    <row r="15" spans="1:4" ht="37.5" customHeight="1" x14ac:dyDescent="0.2">
      <c r="A15" s="59" t="s">
        <v>69</v>
      </c>
      <c r="B15" s="59"/>
      <c r="C15" s="59"/>
      <c r="D15" s="26"/>
    </row>
    <row r="17" spans="1:5" hidden="1" x14ac:dyDescent="0.2"/>
    <row r="18" spans="1:5" x14ac:dyDescent="0.2">
      <c r="C18" s="5"/>
      <c r="D18" s="5"/>
      <c r="E18" s="5" t="s">
        <v>66</v>
      </c>
    </row>
    <row r="19" spans="1:5" ht="86.25" customHeight="1" x14ac:dyDescent="0.2">
      <c r="A19" s="6" t="s">
        <v>0</v>
      </c>
      <c r="B19" s="7" t="s">
        <v>53</v>
      </c>
      <c r="C19" s="27" t="s">
        <v>71</v>
      </c>
      <c r="D19" s="8" t="s">
        <v>72</v>
      </c>
      <c r="E19" s="8" t="s">
        <v>70</v>
      </c>
    </row>
    <row r="20" spans="1:5" ht="20.25" customHeight="1" x14ac:dyDescent="0.2">
      <c r="A20" s="9" t="s">
        <v>40</v>
      </c>
      <c r="B20" s="10" t="s">
        <v>1</v>
      </c>
      <c r="C20" s="28">
        <f>C21+C27+C29+C39+C35</f>
        <v>2852.7</v>
      </c>
      <c r="D20" s="28">
        <f t="shared" ref="D20:E20" si="0">D21+D27+D29+D39+D35</f>
        <v>420.09999999999997</v>
      </c>
      <c r="E20" s="36">
        <f t="shared" si="0"/>
        <v>3272.8</v>
      </c>
    </row>
    <row r="21" spans="1:5" ht="19.5" customHeight="1" x14ac:dyDescent="0.2">
      <c r="A21" s="9" t="s">
        <v>41</v>
      </c>
      <c r="B21" s="10" t="s">
        <v>18</v>
      </c>
      <c r="C21" s="29">
        <f>C22</f>
        <v>387.4</v>
      </c>
      <c r="D21" s="29">
        <f t="shared" ref="D21:E21" si="1">D22</f>
        <v>12.6</v>
      </c>
      <c r="E21" s="58">
        <f t="shared" si="1"/>
        <v>399.99999999999994</v>
      </c>
    </row>
    <row r="22" spans="1:5" ht="20.25" customHeight="1" x14ac:dyDescent="0.2">
      <c r="A22" s="9" t="s">
        <v>67</v>
      </c>
      <c r="B22" s="10" t="s">
        <v>19</v>
      </c>
      <c r="C22" s="29">
        <f>C23+C24+C25+C26</f>
        <v>387.4</v>
      </c>
      <c r="D22" s="29">
        <f t="shared" ref="D22:E22" si="2">D23+D24+D25+D26</f>
        <v>12.6</v>
      </c>
      <c r="E22" s="56">
        <f t="shared" si="2"/>
        <v>399.99999999999994</v>
      </c>
    </row>
    <row r="23" spans="1:5" ht="241.5" customHeight="1" x14ac:dyDescent="0.2">
      <c r="A23" s="11" t="s">
        <v>68</v>
      </c>
      <c r="B23" s="6" t="s">
        <v>2</v>
      </c>
      <c r="C23" s="35">
        <v>387.4</v>
      </c>
      <c r="D23" s="45">
        <v>-2.8</v>
      </c>
      <c r="E23" s="46">
        <f>C23+D23</f>
        <v>384.59999999999997</v>
      </c>
    </row>
    <row r="24" spans="1:5" ht="183.75" customHeight="1" x14ac:dyDescent="0.2">
      <c r="A24" s="11" t="s">
        <v>73</v>
      </c>
      <c r="B24" s="7" t="s">
        <v>74</v>
      </c>
      <c r="C24" s="45">
        <v>0</v>
      </c>
      <c r="D24" s="45">
        <v>0.4</v>
      </c>
      <c r="E24" s="46">
        <f>C24+D24</f>
        <v>0.4</v>
      </c>
    </row>
    <row r="25" spans="1:5" ht="150" x14ac:dyDescent="0.2">
      <c r="A25" s="13" t="s">
        <v>75</v>
      </c>
      <c r="B25" s="52" t="s">
        <v>76</v>
      </c>
      <c r="C25" s="45">
        <v>0</v>
      </c>
      <c r="D25" s="45">
        <v>14.7</v>
      </c>
      <c r="E25" s="46">
        <f>C25+D25</f>
        <v>14.7</v>
      </c>
    </row>
    <row r="26" spans="1:5" ht="90" x14ac:dyDescent="0.2">
      <c r="A26" s="20" t="s">
        <v>77</v>
      </c>
      <c r="B26" s="53" t="s">
        <v>78</v>
      </c>
      <c r="C26" s="33">
        <v>0</v>
      </c>
      <c r="D26" s="33">
        <v>0.3</v>
      </c>
      <c r="E26" s="34">
        <f>C26+D26</f>
        <v>0.3</v>
      </c>
    </row>
    <row r="27" spans="1:5" ht="15" customHeight="1" x14ac:dyDescent="0.2">
      <c r="A27" s="54" t="s">
        <v>42</v>
      </c>
      <c r="B27" s="55" t="s">
        <v>20</v>
      </c>
      <c r="C27" s="56">
        <f>C28</f>
        <v>4.4000000000000004</v>
      </c>
      <c r="D27" s="56">
        <f t="shared" ref="D27:E27" si="3">D28</f>
        <v>0.6</v>
      </c>
      <c r="E27" s="57">
        <f t="shared" si="3"/>
        <v>5</v>
      </c>
    </row>
    <row r="28" spans="1:5" ht="18.75" customHeight="1" x14ac:dyDescent="0.2">
      <c r="A28" s="47" t="s">
        <v>3</v>
      </c>
      <c r="B28" s="48" t="s">
        <v>21</v>
      </c>
      <c r="C28" s="49">
        <v>4.4000000000000004</v>
      </c>
      <c r="D28" s="50">
        <v>0.6</v>
      </c>
      <c r="E28" s="51">
        <f>C28+D28</f>
        <v>5</v>
      </c>
    </row>
    <row r="29" spans="1:5" ht="15" customHeight="1" x14ac:dyDescent="0.2">
      <c r="A29" s="9" t="s">
        <v>43</v>
      </c>
      <c r="B29" s="10" t="s">
        <v>23</v>
      </c>
      <c r="C29" s="29">
        <f>C30+C32</f>
        <v>1338</v>
      </c>
      <c r="D29" s="29">
        <f t="shared" ref="D29:E29" si="4">D30+D32</f>
        <v>5</v>
      </c>
      <c r="E29" s="37">
        <f t="shared" si="4"/>
        <v>1343</v>
      </c>
    </row>
    <row r="30" spans="1:5" ht="14.25" customHeight="1" x14ac:dyDescent="0.2">
      <c r="A30" s="9" t="s">
        <v>48</v>
      </c>
      <c r="B30" s="10" t="s">
        <v>49</v>
      </c>
      <c r="C30" s="29">
        <f>C31</f>
        <v>580</v>
      </c>
      <c r="D30" s="29">
        <f t="shared" ref="D30:E30" si="5">D31</f>
        <v>5</v>
      </c>
      <c r="E30" s="37">
        <f t="shared" si="5"/>
        <v>585</v>
      </c>
    </row>
    <row r="31" spans="1:5" ht="45" x14ac:dyDescent="0.2">
      <c r="A31" s="11" t="s">
        <v>22</v>
      </c>
      <c r="B31" s="6" t="s">
        <v>4</v>
      </c>
      <c r="C31" s="30">
        <v>580</v>
      </c>
      <c r="D31" s="33">
        <v>5</v>
      </c>
      <c r="E31" s="34">
        <f>C31+D31</f>
        <v>585</v>
      </c>
    </row>
    <row r="32" spans="1:5" ht="15" customHeight="1" x14ac:dyDescent="0.2">
      <c r="A32" s="12" t="s">
        <v>5</v>
      </c>
      <c r="B32" s="10" t="s">
        <v>24</v>
      </c>
      <c r="C32" s="29">
        <f>C33+C34</f>
        <v>758</v>
      </c>
      <c r="D32" s="29">
        <f t="shared" ref="D32:E32" si="6">D33+D34</f>
        <v>0</v>
      </c>
      <c r="E32" s="37">
        <f t="shared" si="6"/>
        <v>758</v>
      </c>
    </row>
    <row r="33" spans="1:6" ht="30" x14ac:dyDescent="0.2">
      <c r="A33" s="11" t="s">
        <v>25</v>
      </c>
      <c r="B33" s="6" t="s">
        <v>6</v>
      </c>
      <c r="C33" s="30">
        <v>150</v>
      </c>
      <c r="D33" s="33">
        <v>-42</v>
      </c>
      <c r="E33" s="34">
        <f>C33+D33</f>
        <v>108</v>
      </c>
    </row>
    <row r="34" spans="1:6" ht="34.5" customHeight="1" x14ac:dyDescent="0.2">
      <c r="A34" s="11" t="s">
        <v>26</v>
      </c>
      <c r="B34" s="6" t="s">
        <v>7</v>
      </c>
      <c r="C34" s="30">
        <v>608</v>
      </c>
      <c r="D34" s="33">
        <v>42</v>
      </c>
      <c r="E34" s="34">
        <f>C34+D34</f>
        <v>650</v>
      </c>
    </row>
    <row r="35" spans="1:6" ht="51.75" customHeight="1" x14ac:dyDescent="0.2">
      <c r="A35" s="12" t="s">
        <v>44</v>
      </c>
      <c r="B35" s="10" t="s">
        <v>27</v>
      </c>
      <c r="C35" s="29">
        <f>C36</f>
        <v>1102.9000000000001</v>
      </c>
      <c r="D35" s="29">
        <f t="shared" ref="D35:E37" si="7">D36</f>
        <v>413.9</v>
      </c>
      <c r="E35" s="37">
        <f t="shared" si="7"/>
        <v>1516.8000000000002</v>
      </c>
    </row>
    <row r="36" spans="1:6" ht="90" x14ac:dyDescent="0.2">
      <c r="A36" s="13" t="s">
        <v>28</v>
      </c>
      <c r="B36" s="14" t="s">
        <v>54</v>
      </c>
      <c r="C36" s="30">
        <f>C37</f>
        <v>1102.9000000000001</v>
      </c>
      <c r="D36" s="35">
        <f t="shared" si="7"/>
        <v>413.9</v>
      </c>
      <c r="E36" s="38">
        <f t="shared" si="7"/>
        <v>1516.8000000000002</v>
      </c>
    </row>
    <row r="37" spans="1:6" ht="75" x14ac:dyDescent="0.2">
      <c r="A37" s="11" t="s">
        <v>29</v>
      </c>
      <c r="B37" s="15" t="s">
        <v>55</v>
      </c>
      <c r="C37" s="31">
        <f>C38</f>
        <v>1102.9000000000001</v>
      </c>
      <c r="D37" s="33">
        <f t="shared" si="7"/>
        <v>413.9</v>
      </c>
      <c r="E37" s="39">
        <f t="shared" si="7"/>
        <v>1516.8000000000002</v>
      </c>
    </row>
    <row r="38" spans="1:6" ht="93.75" customHeight="1" x14ac:dyDescent="0.2">
      <c r="A38" s="11" t="s">
        <v>8</v>
      </c>
      <c r="B38" s="15" t="s">
        <v>9</v>
      </c>
      <c r="C38" s="31">
        <v>1102.9000000000001</v>
      </c>
      <c r="D38" s="33">
        <v>413.9</v>
      </c>
      <c r="E38" s="34">
        <f>C38+D38</f>
        <v>1516.8000000000002</v>
      </c>
    </row>
    <row r="39" spans="1:6" ht="15" customHeight="1" x14ac:dyDescent="0.2">
      <c r="A39" s="16" t="s">
        <v>45</v>
      </c>
      <c r="B39" s="17" t="s">
        <v>47</v>
      </c>
      <c r="C39" s="29">
        <f>C40</f>
        <v>20</v>
      </c>
      <c r="D39" s="29">
        <f t="shared" ref="D39:E40" si="8">D40</f>
        <v>-12</v>
      </c>
      <c r="E39" s="37">
        <f t="shared" si="8"/>
        <v>8</v>
      </c>
    </row>
    <row r="40" spans="1:6" ht="45" x14ac:dyDescent="0.2">
      <c r="A40" s="18" t="s">
        <v>30</v>
      </c>
      <c r="B40" s="6" t="s">
        <v>56</v>
      </c>
      <c r="C40" s="30">
        <f>C41</f>
        <v>20</v>
      </c>
      <c r="D40" s="30">
        <f t="shared" si="8"/>
        <v>-12</v>
      </c>
      <c r="E40" s="38">
        <f t="shared" si="8"/>
        <v>8</v>
      </c>
    </row>
    <row r="41" spans="1:6" ht="60" x14ac:dyDescent="0.2">
      <c r="A41" s="18" t="s">
        <v>31</v>
      </c>
      <c r="B41" s="6" t="s">
        <v>10</v>
      </c>
      <c r="C41" s="30">
        <v>20</v>
      </c>
      <c r="D41" s="33">
        <v>-12</v>
      </c>
      <c r="E41" s="34">
        <f>C41+D41</f>
        <v>8</v>
      </c>
    </row>
    <row r="42" spans="1:6" ht="19.5" customHeight="1" x14ac:dyDescent="0.2">
      <c r="A42" s="12" t="s">
        <v>46</v>
      </c>
      <c r="B42" s="10" t="s">
        <v>33</v>
      </c>
      <c r="C42" s="29">
        <f>C43</f>
        <v>6623.0999999999995</v>
      </c>
      <c r="D42" s="29">
        <f t="shared" ref="D42:E42" si="9">D43</f>
        <v>0.8</v>
      </c>
      <c r="E42" s="37">
        <f t="shared" si="9"/>
        <v>6623.9</v>
      </c>
    </row>
    <row r="43" spans="1:6" ht="31.5" x14ac:dyDescent="0.2">
      <c r="A43" s="12" t="s">
        <v>32</v>
      </c>
      <c r="B43" s="10" t="s">
        <v>34</v>
      </c>
      <c r="C43" s="29">
        <f>C44+C49</f>
        <v>6623.0999999999995</v>
      </c>
      <c r="D43" s="29">
        <f t="shared" ref="D43:E43" si="10">D44+D49</f>
        <v>0.8</v>
      </c>
      <c r="E43" s="37">
        <f t="shared" si="10"/>
        <v>6623.9</v>
      </c>
    </row>
    <row r="44" spans="1:6" ht="31.5" x14ac:dyDescent="0.2">
      <c r="A44" s="12" t="s">
        <v>16</v>
      </c>
      <c r="B44" s="10" t="s">
        <v>35</v>
      </c>
      <c r="C44" s="29">
        <f>C45+C47</f>
        <v>6211.5999999999995</v>
      </c>
      <c r="D44" s="29">
        <f t="shared" ref="D44:E44" si="11">D45+D47</f>
        <v>0</v>
      </c>
      <c r="E44" s="40">
        <f t="shared" si="11"/>
        <v>6211.5999999999995</v>
      </c>
    </row>
    <row r="45" spans="1:6" ht="23.25" customHeight="1" x14ac:dyDescent="0.2">
      <c r="A45" s="13" t="s">
        <v>50</v>
      </c>
      <c r="B45" s="6" t="s">
        <v>57</v>
      </c>
      <c r="C45" s="30">
        <f>C46</f>
        <v>5499.4</v>
      </c>
      <c r="D45" s="30">
        <f t="shared" ref="D45:E45" si="12">D46</f>
        <v>0</v>
      </c>
      <c r="E45" s="41">
        <f t="shared" si="12"/>
        <v>5499.4</v>
      </c>
    </row>
    <row r="46" spans="1:6" ht="48" customHeight="1" x14ac:dyDescent="0.2">
      <c r="A46" s="13" t="s">
        <v>17</v>
      </c>
      <c r="B46" s="6" t="s">
        <v>51</v>
      </c>
      <c r="C46" s="30">
        <v>5499.4</v>
      </c>
      <c r="D46" s="33">
        <v>0</v>
      </c>
      <c r="E46" s="34">
        <f>C46+D46</f>
        <v>5499.4</v>
      </c>
    </row>
    <row r="47" spans="1:6" s="19" customFormat="1" ht="45" x14ac:dyDescent="0.25">
      <c r="A47" s="13" t="s">
        <v>36</v>
      </c>
      <c r="B47" s="6" t="s">
        <v>58</v>
      </c>
      <c r="C47" s="30">
        <f>C48</f>
        <v>712.2</v>
      </c>
      <c r="D47" s="30">
        <f t="shared" ref="D47:E47" si="13">D48</f>
        <v>0</v>
      </c>
      <c r="E47" s="42">
        <f t="shared" si="13"/>
        <v>712.2</v>
      </c>
      <c r="F47" s="1"/>
    </row>
    <row r="48" spans="1:6" s="19" customFormat="1" ht="45" x14ac:dyDescent="0.25">
      <c r="A48" s="20" t="s">
        <v>37</v>
      </c>
      <c r="B48" s="15" t="s">
        <v>11</v>
      </c>
      <c r="C48" s="30">
        <v>712.2</v>
      </c>
      <c r="D48" s="33"/>
      <c r="E48" s="43">
        <f>C48+D48</f>
        <v>712.2</v>
      </c>
    </row>
    <row r="49" spans="1:5" ht="31.5" x14ac:dyDescent="0.2">
      <c r="A49" s="12" t="s">
        <v>15</v>
      </c>
      <c r="B49" s="21" t="s">
        <v>39</v>
      </c>
      <c r="C49" s="28">
        <f>C50</f>
        <v>411.5</v>
      </c>
      <c r="D49" s="28">
        <f t="shared" ref="D49:E50" si="14">D50</f>
        <v>0.8</v>
      </c>
      <c r="E49" s="36">
        <f t="shared" si="14"/>
        <v>412.3</v>
      </c>
    </row>
    <row r="50" spans="1:5" ht="45" x14ac:dyDescent="0.2">
      <c r="A50" s="20" t="s">
        <v>38</v>
      </c>
      <c r="B50" s="6" t="s">
        <v>59</v>
      </c>
      <c r="C50" s="30">
        <f>C51</f>
        <v>411.5</v>
      </c>
      <c r="D50" s="30">
        <f t="shared" si="14"/>
        <v>0.8</v>
      </c>
      <c r="E50" s="38">
        <f t="shared" si="14"/>
        <v>412.3</v>
      </c>
    </row>
    <row r="51" spans="1:5" ht="60" x14ac:dyDescent="0.2">
      <c r="A51" s="20" t="s">
        <v>52</v>
      </c>
      <c r="B51" s="6" t="s">
        <v>12</v>
      </c>
      <c r="C51" s="30">
        <v>411.5</v>
      </c>
      <c r="D51" s="33">
        <v>0.8</v>
      </c>
      <c r="E51" s="34">
        <f>C51+D51</f>
        <v>412.3</v>
      </c>
    </row>
    <row r="52" spans="1:5" ht="30" customHeight="1" x14ac:dyDescent="0.25">
      <c r="A52" s="22" t="s">
        <v>13</v>
      </c>
      <c r="B52" s="23"/>
      <c r="C52" s="32">
        <f>SUM(C20+C42)</f>
        <v>9475.7999999999993</v>
      </c>
      <c r="D52" s="32">
        <f t="shared" ref="D52:E52" si="15">SUM(D20+D42)</f>
        <v>420.9</v>
      </c>
      <c r="E52" s="44">
        <f t="shared" si="15"/>
        <v>9896.7000000000007</v>
      </c>
    </row>
    <row r="53" spans="1:5" x14ac:dyDescent="0.2">
      <c r="C53" s="24"/>
      <c r="D53" s="24"/>
    </row>
    <row r="54" spans="1:5" x14ac:dyDescent="0.2">
      <c r="A54" s="1" t="s">
        <v>14</v>
      </c>
    </row>
    <row r="57" spans="1:5" x14ac:dyDescent="0.2">
      <c r="A57" s="25"/>
    </row>
  </sheetData>
  <mergeCells count="1">
    <mergeCell ref="A15:C15"/>
  </mergeCells>
  <printOptions horizontalCentered="1"/>
  <pageMargins left="0.4" right="0.19685039370078741" top="0.31496062992125984" bottom="0" header="0.19685039370078741" footer="0.2"/>
  <pageSetup paperSize="9" scale="70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emplate>Normal.dotm</Template>
  <TotalTime>0</TotalTime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Лист2</vt:lpstr>
      <vt:lpstr>Лист2!Область_печати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Рязанова Елена</dc:creator>
  <cp:lastModifiedBy>Пользователь</cp:lastModifiedBy>
  <cp:lastPrinted>2025-12-10T08:30:38Z</cp:lastPrinted>
  <dcterms:created xsi:type="dcterms:W3CDTF">2025-05-15T05:57:36Z</dcterms:created>
  <dcterms:modified xsi:type="dcterms:W3CDTF">2025-12-22T09:39:37Z</dcterms:modified>
</cp:coreProperties>
</file>